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duumb.sharepoint.com/sites/TeamInnkjpkonkurranser2026-26-06005Kjpogabonnementshndteringavtidsskri/Shared Documents/03 Konkurransegrunnlaget/"/>
    </mc:Choice>
  </mc:AlternateContent>
  <xr:revisionPtr revIDLastSave="146" documentId="8_{9730DD02-B96E-4736-89AD-7E32EB28FC01}" xr6:coauthVersionLast="47" xr6:coauthVersionMax="47" xr10:uidLastSave="{9B4C643F-15AD-437D-9B39-97D97833A7D1}"/>
  <bookViews>
    <workbookView xWindow="-110" yWindow="-110" windowWidth="19420" windowHeight="11500" xr2:uid="{00000000-000D-0000-FFFF-FFFF00000000}"/>
  </bookViews>
  <sheets>
    <sheet name="Prisskjema Tabell A og 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6" i="1"/>
  <c r="F55" i="1" l="1"/>
</calcChain>
</file>

<file path=xl/sharedStrings.xml><?xml version="1.0" encoding="utf-8"?>
<sst xmlns="http://schemas.openxmlformats.org/spreadsheetml/2006/main" count="127" uniqueCount="94">
  <si>
    <t>Tabell A: Prisskjema - et utvalg av representative tidsskrifter for NMBU</t>
  </si>
  <si>
    <t>Tittel</t>
  </si>
  <si>
    <t>ISSN</t>
  </si>
  <si>
    <t>Format*</t>
  </si>
  <si>
    <t>E</t>
  </si>
  <si>
    <t>American Journal of Physics</t>
  </si>
  <si>
    <t>1943-2909</t>
  </si>
  <si>
    <t>P+E</t>
  </si>
  <si>
    <t>Biochemical Society Transactions</t>
  </si>
  <si>
    <t>1470-8752</t>
  </si>
  <si>
    <t>Canadian Journal of Fisheries and Aquatic Sciences</t>
  </si>
  <si>
    <t>Canadian Journal of Veterinary Research</t>
  </si>
  <si>
    <t>1928-9022</t>
  </si>
  <si>
    <t>Development Today</t>
  </si>
  <si>
    <t>0803-6209</t>
  </si>
  <si>
    <t>Diseases of Aquatic Organisms</t>
  </si>
  <si>
    <t>Food Technology</t>
  </si>
  <si>
    <t>0015-6639</t>
  </si>
  <si>
    <t>Garten und Landschaft</t>
  </si>
  <si>
    <t>0016-4720</t>
  </si>
  <si>
    <t>P</t>
  </si>
  <si>
    <t>International Forestry Review</t>
  </si>
  <si>
    <t xml:space="preserve">1465-5489 </t>
  </si>
  <si>
    <t>International Journal of Systematic and Evolutionary Microbiology</t>
  </si>
  <si>
    <t>1466-5034</t>
  </si>
  <si>
    <t>Journal of Dairy Research</t>
  </si>
  <si>
    <t>0022-0299</t>
  </si>
  <si>
    <t>Journal of General Virology</t>
  </si>
  <si>
    <t>1465-2099</t>
  </si>
  <si>
    <t>Journal of Helminthology</t>
  </si>
  <si>
    <t>1475-2697</t>
  </si>
  <si>
    <t>Journal of Political Economy</t>
  </si>
  <si>
    <t>Journal of the American Animal Hospital Association</t>
  </si>
  <si>
    <t>1547-3317</t>
  </si>
  <si>
    <t>Journal of Tropical Ecology</t>
  </si>
  <si>
    <t>1469-7831</t>
  </si>
  <si>
    <t>Nordisk arkitekturforskning</t>
  </si>
  <si>
    <t>1102-5824</t>
  </si>
  <si>
    <t>Norsk Veterinærtidsskrift</t>
  </si>
  <si>
    <t>0332-5741</t>
  </si>
  <si>
    <t>Obstbau</t>
  </si>
  <si>
    <t>0179-7077</t>
  </si>
  <si>
    <t>Physical Review - Section E - Stat. Nonlinear Soft Matter Phys.</t>
  </si>
  <si>
    <t>Proceedings of the National Academy of Sciences of the USA</t>
  </si>
  <si>
    <t>1091-6490</t>
  </si>
  <si>
    <t>Reproduction Fertility and Development</t>
  </si>
  <si>
    <t>Science (inkl. Science Now)</t>
  </si>
  <si>
    <t>1095-9203</t>
  </si>
  <si>
    <t>Soil Research</t>
  </si>
  <si>
    <t xml:space="preserve">The American Naturalist </t>
  </si>
  <si>
    <r>
      <t xml:space="preserve">* </t>
    </r>
    <r>
      <rPr>
        <b/>
        <sz val="11"/>
        <color theme="1"/>
        <rFont val="Calibri"/>
        <family val="2"/>
        <scheme val="minor"/>
      </rPr>
      <t>Format:</t>
    </r>
    <r>
      <rPr>
        <sz val="11"/>
        <color theme="1"/>
        <rFont val="Calibri"/>
        <family val="2"/>
        <scheme val="minor"/>
      </rPr>
      <t xml:space="preserve"> P= Papir, E=Elektronisk</t>
    </r>
  </si>
  <si>
    <r>
      <rPr>
        <sz val="11"/>
        <rFont val="Calibri"/>
        <family val="2"/>
        <scheme val="minor"/>
      </rPr>
      <t xml:space="preserve">** </t>
    </r>
    <r>
      <rPr>
        <b/>
        <sz val="11"/>
        <rFont val="Calibri"/>
        <family val="2"/>
        <scheme val="minor"/>
      </rPr>
      <t>Leverandøren skal benytte følgende opplysninger som grunnlag for beregning av pris/kostnader:</t>
    </r>
  </si>
  <si>
    <t>Tabell B: Driftskostnader for webplattform</t>
  </si>
  <si>
    <t>Webplattform</t>
  </si>
  <si>
    <t>2165-8110</t>
  </si>
  <si>
    <t>Annual Review of Animal Biosciences (Tier 4)</t>
  </si>
  <si>
    <t>Australian Journal of Zoology</t>
  </si>
  <si>
    <t>1446-5698</t>
  </si>
  <si>
    <t xml:space="preserve">Australian Journal Of Botany </t>
  </si>
  <si>
    <t>1444-9862</t>
  </si>
  <si>
    <t>Canadian Journal of Zoology</t>
  </si>
  <si>
    <t>1480-3283</t>
  </si>
  <si>
    <t>Foodborne Pathogens and Disease</t>
  </si>
  <si>
    <t>1556-7125</t>
  </si>
  <si>
    <t>Gartner Tidende</t>
  </si>
  <si>
    <t>0106-8393</t>
  </si>
  <si>
    <t>Laboratory Animals</t>
  </si>
  <si>
    <t>1758-1117</t>
  </si>
  <si>
    <t>Landscape Journal</t>
  </si>
  <si>
    <t>0277-2426</t>
  </si>
  <si>
    <t>MIT Sloan Management Review (5,000-10000 FTE Academic)</t>
  </si>
  <si>
    <t>1532-8937</t>
  </si>
  <si>
    <t>Phytopathology</t>
  </si>
  <si>
    <t>1943-7684</t>
  </si>
  <si>
    <t>Veterinary Nurse</t>
  </si>
  <si>
    <t>2052-2959</t>
  </si>
  <si>
    <t>Antall FTE ved NMBU: 6.425. Kilde: Sikts konsortieadm.system, Edvarda.</t>
  </si>
  <si>
    <t>1205-7533</t>
  </si>
  <si>
    <t>1616-1580</t>
  </si>
  <si>
    <t>1537-534X</t>
  </si>
  <si>
    <t>2470-0045</t>
  </si>
  <si>
    <t>1448-5990</t>
  </si>
  <si>
    <t>1838-675X</t>
  </si>
  <si>
    <t>1537-5323</t>
  </si>
  <si>
    <t>Oppgitte priser skal være i NOK eks. mva.</t>
  </si>
  <si>
    <t>Beregningsgrunnlag</t>
  </si>
  <si>
    <t>Behandlingskostnader (%)</t>
  </si>
  <si>
    <t xml:space="preserve">Fyll ut Prisskjema Tabell A og B. Evalueringspris blir summen av sluttpriser fra Tabell A og B </t>
  </si>
  <si>
    <t xml:space="preserve">Beregnepris agent </t>
  </si>
  <si>
    <t>Gjeldende pris*</t>
  </si>
  <si>
    <t>* Gjeldende pris</t>
  </si>
  <si>
    <t xml:space="preserve">Alle gule celler må fylles ut. </t>
  </si>
  <si>
    <t>Behandlingskostander på uspesifiserte tidsskrifter  (%)</t>
  </si>
  <si>
    <t>Evalueringspris: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</si>
</sst>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0.0\ %"/>
    <numFmt numFmtId="165" formatCode="_ [$kr-414]\ * #,##0.00_ ;_ [$kr-414]\ * \-#,##0.00_ ;_ [$kr-414]\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2" xfId="0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/>
    <xf numFmtId="164" fontId="0" fillId="3" borderId="1" xfId="2" applyNumberFormat="1" applyFont="1" applyFill="1" applyBorder="1" applyAlignment="1">
      <alignment vertical="center" wrapText="1"/>
    </xf>
    <xf numFmtId="165" fontId="0" fillId="3" borderId="1" xfId="1" applyNumberFormat="1" applyFont="1" applyFill="1" applyBorder="1"/>
    <xf numFmtId="164" fontId="0" fillId="0" borderId="0" xfId="2" applyNumberFormat="1" applyFont="1" applyFill="1" applyBorder="1"/>
    <xf numFmtId="0" fontId="0" fillId="3" borderId="1" xfId="0" applyFill="1" applyBorder="1" applyAlignment="1">
      <alignment horizontal="center"/>
    </xf>
    <xf numFmtId="2" fontId="0" fillId="0" borderId="1" xfId="1" applyNumberFormat="1" applyFont="1" applyBorder="1"/>
    <xf numFmtId="43" fontId="0" fillId="0" borderId="1" xfId="3" applyFont="1" applyBorder="1" applyAlignment="1">
      <alignment vertical="center" wrapText="1"/>
    </xf>
  </cellXfs>
  <cellStyles count="4">
    <cellStyle name="Komma" xfId="3" builtinId="3"/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zoomScale="60" zoomScaleNormal="60" workbookViewId="0">
      <selection activeCell="J5" sqref="J5"/>
    </sheetView>
  </sheetViews>
  <sheetFormatPr baseColWidth="10" defaultColWidth="9.1796875" defaultRowHeight="14.5" x14ac:dyDescent="0.35"/>
  <cols>
    <col min="1" max="1" width="50.54296875" customWidth="1"/>
    <col min="2" max="2" width="13.7265625" style="4" customWidth="1"/>
    <col min="3" max="3" width="8.81640625" style="4" customWidth="1"/>
    <col min="4" max="4" width="31.26953125" customWidth="1"/>
    <col min="5" max="5" width="42.26953125" customWidth="1"/>
    <col min="6" max="6" width="20.54296875" customWidth="1"/>
    <col min="7" max="7" width="18" customWidth="1"/>
    <col min="9" max="9" width="56.81640625" customWidth="1"/>
    <col min="10" max="10" width="14.81640625" customWidth="1"/>
    <col min="11" max="11" width="37.7265625" customWidth="1"/>
  </cols>
  <sheetData>
    <row r="1" spans="1:14" s="11" customFormat="1" ht="18.5" x14ac:dyDescent="0.45">
      <c r="A1" s="26" t="s">
        <v>87</v>
      </c>
      <c r="B1" s="12"/>
      <c r="C1" s="12"/>
    </row>
    <row r="2" spans="1:14" s="11" customFormat="1" ht="18.5" x14ac:dyDescent="0.45">
      <c r="A2" s="26" t="s">
        <v>91</v>
      </c>
      <c r="B2" s="12"/>
      <c r="C2" s="12"/>
    </row>
    <row r="4" spans="1:14" s="9" customFormat="1" ht="15.5" x14ac:dyDescent="0.35">
      <c r="A4" s="13" t="s">
        <v>0</v>
      </c>
      <c r="B4" s="14"/>
      <c r="C4" s="10"/>
    </row>
    <row r="5" spans="1:14" ht="15" customHeight="1" x14ac:dyDescent="0.35">
      <c r="A5" s="2" t="s">
        <v>1</v>
      </c>
      <c r="B5" s="2" t="s">
        <v>2</v>
      </c>
      <c r="C5" s="2" t="s">
        <v>3</v>
      </c>
      <c r="D5" s="2" t="s">
        <v>85</v>
      </c>
      <c r="E5" s="2" t="s">
        <v>86</v>
      </c>
      <c r="F5" s="2" t="s">
        <v>88</v>
      </c>
      <c r="G5" s="24"/>
      <c r="I5" s="23" t="s">
        <v>92</v>
      </c>
      <c r="J5" s="30"/>
      <c r="K5" s="4"/>
      <c r="L5" s="4"/>
      <c r="M5" s="29"/>
      <c r="N5" s="4"/>
    </row>
    <row r="6" spans="1:14" x14ac:dyDescent="0.35">
      <c r="A6" s="1" t="s">
        <v>5</v>
      </c>
      <c r="B6" s="5" t="s">
        <v>6</v>
      </c>
      <c r="C6" s="5" t="s">
        <v>4</v>
      </c>
      <c r="D6" s="5">
        <v>1000</v>
      </c>
      <c r="E6" s="27"/>
      <c r="F6" s="32">
        <f>D6+(D6*E6)</f>
        <v>1000</v>
      </c>
    </row>
    <row r="7" spans="1:14" x14ac:dyDescent="0.35">
      <c r="A7" s="25" t="s">
        <v>55</v>
      </c>
      <c r="B7" s="5" t="s">
        <v>54</v>
      </c>
      <c r="C7" s="5" t="s">
        <v>4</v>
      </c>
      <c r="D7" s="5">
        <v>1000</v>
      </c>
      <c r="E7" s="27"/>
      <c r="F7" s="32">
        <f t="shared" ref="F7:F41" si="0">D7+(D7*E7)</f>
        <v>1000</v>
      </c>
    </row>
    <row r="8" spans="1:14" x14ac:dyDescent="0.35">
      <c r="A8" s="25" t="s">
        <v>58</v>
      </c>
      <c r="B8" s="5" t="s">
        <v>59</v>
      </c>
      <c r="C8" s="5" t="s">
        <v>4</v>
      </c>
      <c r="D8" s="5">
        <v>1000</v>
      </c>
      <c r="E8" s="27"/>
      <c r="F8" s="32">
        <f t="shared" si="0"/>
        <v>1000</v>
      </c>
    </row>
    <row r="9" spans="1:14" x14ac:dyDescent="0.35">
      <c r="A9" s="25" t="s">
        <v>56</v>
      </c>
      <c r="B9" s="5" t="s">
        <v>57</v>
      </c>
      <c r="C9" s="5" t="s">
        <v>4</v>
      </c>
      <c r="D9" s="5">
        <v>1000</v>
      </c>
      <c r="E9" s="27"/>
      <c r="F9" s="32">
        <f t="shared" si="0"/>
        <v>1000</v>
      </c>
    </row>
    <row r="10" spans="1:14" x14ac:dyDescent="0.35">
      <c r="A10" s="1" t="s">
        <v>8</v>
      </c>
      <c r="B10" s="5" t="s">
        <v>9</v>
      </c>
      <c r="C10" s="5" t="s">
        <v>4</v>
      </c>
      <c r="D10" s="5">
        <v>1000</v>
      </c>
      <c r="E10" s="27"/>
      <c r="F10" s="32">
        <f t="shared" si="0"/>
        <v>1000</v>
      </c>
    </row>
    <row r="11" spans="1:14" x14ac:dyDescent="0.35">
      <c r="A11" s="1" t="s">
        <v>10</v>
      </c>
      <c r="B11" s="5" t="s">
        <v>77</v>
      </c>
      <c r="C11" s="5" t="s">
        <v>4</v>
      </c>
      <c r="D11" s="5">
        <v>1000</v>
      </c>
      <c r="E11" s="27"/>
      <c r="F11" s="32">
        <f t="shared" si="0"/>
        <v>1000</v>
      </c>
    </row>
    <row r="12" spans="1:14" x14ac:dyDescent="0.35">
      <c r="A12" s="1" t="s">
        <v>11</v>
      </c>
      <c r="B12" s="5" t="s">
        <v>12</v>
      </c>
      <c r="C12" s="5" t="s">
        <v>4</v>
      </c>
      <c r="D12" s="5">
        <v>1000</v>
      </c>
      <c r="E12" s="27"/>
      <c r="F12" s="32">
        <f t="shared" si="0"/>
        <v>1000</v>
      </c>
    </row>
    <row r="13" spans="1:14" x14ac:dyDescent="0.35">
      <c r="A13" s="25" t="s">
        <v>60</v>
      </c>
      <c r="B13" s="5" t="s">
        <v>61</v>
      </c>
      <c r="C13" s="5" t="s">
        <v>4</v>
      </c>
      <c r="D13" s="5">
        <v>1000</v>
      </c>
      <c r="E13" s="27"/>
      <c r="F13" s="32">
        <f t="shared" si="0"/>
        <v>1000</v>
      </c>
    </row>
    <row r="14" spans="1:14" x14ac:dyDescent="0.35">
      <c r="A14" s="1" t="s">
        <v>13</v>
      </c>
      <c r="B14" s="5" t="s">
        <v>14</v>
      </c>
      <c r="C14" s="5" t="s">
        <v>4</v>
      </c>
      <c r="D14" s="5">
        <v>1000</v>
      </c>
      <c r="E14" s="27"/>
      <c r="F14" s="32">
        <f t="shared" si="0"/>
        <v>1000</v>
      </c>
    </row>
    <row r="15" spans="1:14" x14ac:dyDescent="0.35">
      <c r="A15" s="1" t="s">
        <v>15</v>
      </c>
      <c r="B15" s="5" t="s">
        <v>78</v>
      </c>
      <c r="C15" s="5" t="s">
        <v>4</v>
      </c>
      <c r="D15" s="5">
        <v>1000</v>
      </c>
      <c r="E15" s="27"/>
      <c r="F15" s="32">
        <f t="shared" si="0"/>
        <v>1000</v>
      </c>
    </row>
    <row r="16" spans="1:14" x14ac:dyDescent="0.35">
      <c r="A16" s="1" t="s">
        <v>16</v>
      </c>
      <c r="B16" s="5" t="s">
        <v>17</v>
      </c>
      <c r="C16" s="5" t="s">
        <v>7</v>
      </c>
      <c r="D16" s="5">
        <v>1000</v>
      </c>
      <c r="E16" s="27"/>
      <c r="F16" s="32">
        <f t="shared" si="0"/>
        <v>1000</v>
      </c>
    </row>
    <row r="17" spans="1:6" x14ac:dyDescent="0.35">
      <c r="A17" s="25" t="s">
        <v>62</v>
      </c>
      <c r="B17" s="5" t="s">
        <v>63</v>
      </c>
      <c r="C17" s="5" t="s">
        <v>4</v>
      </c>
      <c r="D17" s="5">
        <v>1000</v>
      </c>
      <c r="E17" s="27"/>
      <c r="F17" s="32">
        <f t="shared" si="0"/>
        <v>1000</v>
      </c>
    </row>
    <row r="18" spans="1:6" x14ac:dyDescent="0.35">
      <c r="A18" s="1" t="s">
        <v>18</v>
      </c>
      <c r="B18" s="5" t="s">
        <v>19</v>
      </c>
      <c r="C18" s="5" t="s">
        <v>20</v>
      </c>
      <c r="D18" s="5">
        <v>1000</v>
      </c>
      <c r="E18" s="27"/>
      <c r="F18" s="32">
        <f t="shared" si="0"/>
        <v>1000</v>
      </c>
    </row>
    <row r="19" spans="1:6" x14ac:dyDescent="0.35">
      <c r="A19" s="25" t="s">
        <v>64</v>
      </c>
      <c r="B19" s="5" t="s">
        <v>65</v>
      </c>
      <c r="C19" s="5" t="s">
        <v>20</v>
      </c>
      <c r="D19" s="5">
        <v>1000</v>
      </c>
      <c r="E19" s="27"/>
      <c r="F19" s="32">
        <f t="shared" si="0"/>
        <v>1000</v>
      </c>
    </row>
    <row r="20" spans="1:6" x14ac:dyDescent="0.35">
      <c r="A20" s="1" t="s">
        <v>21</v>
      </c>
      <c r="B20" s="5" t="s">
        <v>22</v>
      </c>
      <c r="C20" s="5" t="s">
        <v>7</v>
      </c>
      <c r="D20" s="5">
        <v>1000</v>
      </c>
      <c r="E20" s="27"/>
      <c r="F20" s="32">
        <f t="shared" si="0"/>
        <v>1000</v>
      </c>
    </row>
    <row r="21" spans="1:6" ht="29" x14ac:dyDescent="0.35">
      <c r="A21" s="1" t="s">
        <v>23</v>
      </c>
      <c r="B21" s="5" t="s">
        <v>24</v>
      </c>
      <c r="C21" s="5" t="s">
        <v>4</v>
      </c>
      <c r="D21" s="5">
        <v>1000</v>
      </c>
      <c r="E21" s="27"/>
      <c r="F21" s="32">
        <f t="shared" si="0"/>
        <v>1000</v>
      </c>
    </row>
    <row r="22" spans="1:6" x14ac:dyDescent="0.35">
      <c r="A22" s="1" t="s">
        <v>25</v>
      </c>
      <c r="B22" s="5" t="s">
        <v>26</v>
      </c>
      <c r="C22" s="5" t="s">
        <v>7</v>
      </c>
      <c r="D22" s="5">
        <v>1000</v>
      </c>
      <c r="E22" s="27"/>
      <c r="F22" s="32">
        <f t="shared" si="0"/>
        <v>1000</v>
      </c>
    </row>
    <row r="23" spans="1:6" x14ac:dyDescent="0.35">
      <c r="A23" s="1" t="s">
        <v>27</v>
      </c>
      <c r="B23" s="5" t="s">
        <v>28</v>
      </c>
      <c r="C23" s="5" t="s">
        <v>4</v>
      </c>
      <c r="D23" s="5">
        <v>1000</v>
      </c>
      <c r="E23" s="27"/>
      <c r="F23" s="32">
        <f t="shared" si="0"/>
        <v>1000</v>
      </c>
    </row>
    <row r="24" spans="1:6" x14ac:dyDescent="0.35">
      <c r="A24" s="1" t="s">
        <v>29</v>
      </c>
      <c r="B24" s="5" t="s">
        <v>30</v>
      </c>
      <c r="C24" s="5" t="s">
        <v>4</v>
      </c>
      <c r="D24" s="5">
        <v>1000</v>
      </c>
      <c r="E24" s="27"/>
      <c r="F24" s="32">
        <f t="shared" si="0"/>
        <v>1000</v>
      </c>
    </row>
    <row r="25" spans="1:6" x14ac:dyDescent="0.35">
      <c r="A25" s="1" t="s">
        <v>31</v>
      </c>
      <c r="B25" s="5" t="s">
        <v>79</v>
      </c>
      <c r="C25" s="5" t="s">
        <v>4</v>
      </c>
      <c r="D25" s="5">
        <v>1000</v>
      </c>
      <c r="E25" s="27"/>
      <c r="F25" s="32">
        <f t="shared" si="0"/>
        <v>1000</v>
      </c>
    </row>
    <row r="26" spans="1:6" x14ac:dyDescent="0.35">
      <c r="A26" s="1" t="s">
        <v>32</v>
      </c>
      <c r="B26" s="5" t="s">
        <v>33</v>
      </c>
      <c r="C26" s="5" t="s">
        <v>4</v>
      </c>
      <c r="D26" s="5">
        <v>1000</v>
      </c>
      <c r="E26" s="27"/>
      <c r="F26" s="32">
        <f t="shared" si="0"/>
        <v>1000</v>
      </c>
    </row>
    <row r="27" spans="1:6" x14ac:dyDescent="0.35">
      <c r="A27" s="1" t="s">
        <v>34</v>
      </c>
      <c r="B27" s="5" t="s">
        <v>35</v>
      </c>
      <c r="C27" s="5" t="s">
        <v>4</v>
      </c>
      <c r="D27" s="5">
        <v>1000</v>
      </c>
      <c r="E27" s="27"/>
      <c r="F27" s="32">
        <f t="shared" si="0"/>
        <v>1000</v>
      </c>
    </row>
    <row r="28" spans="1:6" x14ac:dyDescent="0.35">
      <c r="A28" s="25" t="s">
        <v>66</v>
      </c>
      <c r="B28" s="5" t="s">
        <v>67</v>
      </c>
      <c r="C28" s="5" t="s">
        <v>4</v>
      </c>
      <c r="D28" s="5">
        <v>1000</v>
      </c>
      <c r="E28" s="27"/>
      <c r="F28" s="32">
        <f t="shared" si="0"/>
        <v>1000</v>
      </c>
    </row>
    <row r="29" spans="1:6" x14ac:dyDescent="0.35">
      <c r="A29" s="25" t="s">
        <v>68</v>
      </c>
      <c r="B29" s="5" t="s">
        <v>69</v>
      </c>
      <c r="C29" s="5" t="s">
        <v>7</v>
      </c>
      <c r="D29" s="5">
        <v>1000</v>
      </c>
      <c r="E29" s="27"/>
      <c r="F29" s="32">
        <f t="shared" si="0"/>
        <v>1000</v>
      </c>
    </row>
    <row r="30" spans="1:6" ht="29" x14ac:dyDescent="0.35">
      <c r="A30" s="25" t="s">
        <v>70</v>
      </c>
      <c r="B30" s="5" t="s">
        <v>71</v>
      </c>
      <c r="C30" s="5" t="s">
        <v>4</v>
      </c>
      <c r="D30" s="5">
        <v>1000</v>
      </c>
      <c r="E30" s="27"/>
      <c r="F30" s="32">
        <f t="shared" si="0"/>
        <v>1000</v>
      </c>
    </row>
    <row r="31" spans="1:6" x14ac:dyDescent="0.35">
      <c r="A31" s="1" t="s">
        <v>36</v>
      </c>
      <c r="B31" s="5" t="s">
        <v>37</v>
      </c>
      <c r="C31" s="5" t="s">
        <v>4</v>
      </c>
      <c r="D31" s="5">
        <v>1000</v>
      </c>
      <c r="E31" s="27"/>
      <c r="F31" s="32">
        <f t="shared" si="0"/>
        <v>1000</v>
      </c>
    </row>
    <row r="32" spans="1:6" x14ac:dyDescent="0.35">
      <c r="A32" s="1" t="s">
        <v>38</v>
      </c>
      <c r="B32" s="5" t="s">
        <v>39</v>
      </c>
      <c r="C32" s="5" t="s">
        <v>20</v>
      </c>
      <c r="D32" s="5">
        <v>1000</v>
      </c>
      <c r="E32" s="27"/>
      <c r="F32" s="32">
        <f t="shared" si="0"/>
        <v>1000</v>
      </c>
    </row>
    <row r="33" spans="1:6" x14ac:dyDescent="0.35">
      <c r="A33" s="1" t="s">
        <v>40</v>
      </c>
      <c r="B33" s="5" t="s">
        <v>41</v>
      </c>
      <c r="C33" s="5" t="s">
        <v>20</v>
      </c>
      <c r="D33" s="5">
        <v>1000</v>
      </c>
      <c r="E33" s="27"/>
      <c r="F33" s="32">
        <f t="shared" si="0"/>
        <v>1000</v>
      </c>
    </row>
    <row r="34" spans="1:6" ht="29" x14ac:dyDescent="0.35">
      <c r="A34" s="1" t="s">
        <v>42</v>
      </c>
      <c r="B34" s="5" t="s">
        <v>80</v>
      </c>
      <c r="C34" s="5" t="s">
        <v>4</v>
      </c>
      <c r="D34" s="5">
        <v>1000</v>
      </c>
      <c r="E34" s="27"/>
      <c r="F34" s="32">
        <f t="shared" si="0"/>
        <v>1000</v>
      </c>
    </row>
    <row r="35" spans="1:6" ht="15" customHeight="1" x14ac:dyDescent="0.35">
      <c r="A35" s="25" t="s">
        <v>72</v>
      </c>
      <c r="B35" s="5" t="s">
        <v>73</v>
      </c>
      <c r="C35" s="5" t="s">
        <v>4</v>
      </c>
      <c r="D35" s="5">
        <v>1000</v>
      </c>
      <c r="E35" s="27"/>
      <c r="F35" s="32">
        <f t="shared" si="0"/>
        <v>1000</v>
      </c>
    </row>
    <row r="36" spans="1:6" ht="15" customHeight="1" x14ac:dyDescent="0.35">
      <c r="A36" s="1" t="s">
        <v>43</v>
      </c>
      <c r="B36" s="5" t="s">
        <v>44</v>
      </c>
      <c r="C36" s="5" t="s">
        <v>4</v>
      </c>
      <c r="D36" s="5">
        <v>1000</v>
      </c>
      <c r="E36" s="27"/>
      <c r="F36" s="32">
        <f t="shared" si="0"/>
        <v>1000</v>
      </c>
    </row>
    <row r="37" spans="1:6" x14ac:dyDescent="0.35">
      <c r="A37" s="1" t="s">
        <v>45</v>
      </c>
      <c r="B37" s="5" t="s">
        <v>81</v>
      </c>
      <c r="C37" s="5" t="s">
        <v>4</v>
      </c>
      <c r="D37" s="5">
        <v>1000</v>
      </c>
      <c r="E37" s="27"/>
      <c r="F37" s="32">
        <f t="shared" si="0"/>
        <v>1000</v>
      </c>
    </row>
    <row r="38" spans="1:6" x14ac:dyDescent="0.35">
      <c r="A38" s="1" t="s">
        <v>46</v>
      </c>
      <c r="B38" s="5" t="s">
        <v>47</v>
      </c>
      <c r="C38" s="5" t="s">
        <v>4</v>
      </c>
      <c r="D38" s="5">
        <v>1000</v>
      </c>
      <c r="E38" s="27"/>
      <c r="F38" s="32">
        <f t="shared" si="0"/>
        <v>1000</v>
      </c>
    </row>
    <row r="39" spans="1:6" x14ac:dyDescent="0.35">
      <c r="A39" s="1" t="s">
        <v>48</v>
      </c>
      <c r="B39" s="5" t="s">
        <v>82</v>
      </c>
      <c r="C39" s="5" t="s">
        <v>4</v>
      </c>
      <c r="D39" s="5">
        <v>1000</v>
      </c>
      <c r="E39" s="27"/>
      <c r="F39" s="32">
        <f t="shared" si="0"/>
        <v>1000</v>
      </c>
    </row>
    <row r="40" spans="1:6" x14ac:dyDescent="0.35">
      <c r="A40" s="1" t="s">
        <v>49</v>
      </c>
      <c r="B40" s="5" t="s">
        <v>83</v>
      </c>
      <c r="C40" s="5" t="s">
        <v>4</v>
      </c>
      <c r="D40" s="5">
        <v>1000</v>
      </c>
      <c r="E40" s="27"/>
      <c r="F40" s="32">
        <f t="shared" si="0"/>
        <v>1000</v>
      </c>
    </row>
    <row r="41" spans="1:6" x14ac:dyDescent="0.35">
      <c r="A41" s="25" t="s">
        <v>74</v>
      </c>
      <c r="B41" s="5" t="s">
        <v>75</v>
      </c>
      <c r="C41" s="5" t="s">
        <v>4</v>
      </c>
      <c r="D41" s="5">
        <v>1000</v>
      </c>
      <c r="E41" s="27"/>
      <c r="F41" s="32">
        <f t="shared" si="0"/>
        <v>1000</v>
      </c>
    </row>
    <row r="42" spans="1:6" x14ac:dyDescent="0.35">
      <c r="A42" s="3"/>
      <c r="B42" s="7"/>
    </row>
    <row r="43" spans="1:6" x14ac:dyDescent="0.35">
      <c r="A43" s="3" t="s">
        <v>50</v>
      </c>
      <c r="B43" s="7"/>
    </row>
    <row r="44" spans="1:6" x14ac:dyDescent="0.35">
      <c r="A44" s="3"/>
      <c r="B44" s="7"/>
    </row>
    <row r="45" spans="1:6" s="15" customFormat="1" x14ac:dyDescent="0.35">
      <c r="A45" s="16" t="s">
        <v>51</v>
      </c>
      <c r="B45" s="8"/>
      <c r="C45" s="6"/>
    </row>
    <row r="46" spans="1:6" s="15" customFormat="1" x14ac:dyDescent="0.35">
      <c r="A46" s="15" t="s">
        <v>76</v>
      </c>
      <c r="B46" s="6"/>
      <c r="C46" s="6"/>
    </row>
    <row r="49" spans="1:6" s="9" customFormat="1" ht="15.5" x14ac:dyDescent="0.35">
      <c r="A49" s="13" t="s">
        <v>52</v>
      </c>
      <c r="B49" s="14"/>
      <c r="C49" s="10"/>
    </row>
    <row r="50" spans="1:6" x14ac:dyDescent="0.35">
      <c r="A50" s="21" t="s">
        <v>53</v>
      </c>
      <c r="B50" s="18"/>
      <c r="C50" s="19"/>
      <c r="D50" s="19"/>
      <c r="E50" s="22"/>
      <c r="F50" s="19" t="s">
        <v>89</v>
      </c>
    </row>
    <row r="51" spans="1:6" x14ac:dyDescent="0.35">
      <c r="A51" s="17"/>
      <c r="B51" s="20"/>
      <c r="C51" s="20"/>
      <c r="D51" s="23"/>
      <c r="E51" s="23"/>
      <c r="F51" s="28">
        <v>0</v>
      </c>
    </row>
    <row r="53" spans="1:6" x14ac:dyDescent="0.35">
      <c r="A53" s="16" t="s">
        <v>90</v>
      </c>
      <c r="B53" s="15"/>
      <c r="C53" s="15"/>
      <c r="D53" s="15"/>
    </row>
    <row r="54" spans="1:6" x14ac:dyDescent="0.35">
      <c r="A54" s="15" t="s">
        <v>84</v>
      </c>
      <c r="B54" s="15"/>
      <c r="C54" s="15"/>
      <c r="D54" s="15"/>
    </row>
    <row r="55" spans="1:6" x14ac:dyDescent="0.35">
      <c r="A55" s="15"/>
      <c r="B55" s="15"/>
      <c r="C55" s="15"/>
      <c r="D55" s="15"/>
      <c r="E55" s="23" t="s">
        <v>93</v>
      </c>
      <c r="F55" s="31">
        <f>SUM(F6:F41)+F51</f>
        <v>36000</v>
      </c>
    </row>
    <row r="56" spans="1:6" x14ac:dyDescent="0.35">
      <c r="A56" s="15"/>
      <c r="B56" s="15"/>
      <c r="C56" s="15"/>
      <c r="D56" s="15"/>
    </row>
  </sheetData>
  <sortState xmlns:xlrd2="http://schemas.microsoft.com/office/spreadsheetml/2017/richdata2" ref="A6:E43">
    <sortCondition ref="A6:A43"/>
  </sortState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8A7875F23F5747B28DB32A795D5EF3" ma:contentTypeVersion="3" ma:contentTypeDescription="Create a new document." ma:contentTypeScope="" ma:versionID="b77b2924ea2ea43c51167e601a7d25b6">
  <xsd:schema xmlns:xsd="http://www.w3.org/2001/XMLSchema" xmlns:xs="http://www.w3.org/2001/XMLSchema" xmlns:p="http://schemas.microsoft.com/office/2006/metadata/properties" xmlns:ns2="e9eda9c1-e261-4f68-9414-2bc8aa14bca2" targetNamespace="http://schemas.microsoft.com/office/2006/metadata/properties" ma:root="true" ma:fieldsID="f41c7fadde23d5bd251bd449c1dbf32c" ns2:_="">
    <xsd:import namespace="e9eda9c1-e261-4f68-9414-2bc8aa14bc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da9c1-e261-4f68-9414-2bc8aa14bc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D25FCB-7B52-4D71-9933-BBD85B49F2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da9c1-e261-4f68-9414-2bc8aa14bc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6CB741-2A50-410C-B68A-4F693D98C4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7CAE2C-8575-4811-82B4-A7E027EFF811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d0484126-3486-41a9-802e-7f1e2277276c}" enabled="1" method="Standard" siteId="{eec01f8e-737f-43e3-9ed5-f8a59913bd8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Tabell A og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ingeborg</dc:creator>
  <cp:keywords/>
  <dc:description/>
  <cp:lastModifiedBy>Olga Eide</cp:lastModifiedBy>
  <cp:revision/>
  <dcterms:created xsi:type="dcterms:W3CDTF">2014-06-22T14:58:40Z</dcterms:created>
  <dcterms:modified xsi:type="dcterms:W3CDTF">2026-09-11T11:04:34Z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484126-3486-41a9-802e-7f1e2277276c_Enabled">
    <vt:lpwstr>true</vt:lpwstr>
  </property>
  <property fmtid="{D5CDD505-2E9C-101B-9397-08002B2CF9AE}" pid="3" name="MSIP_Label_d0484126-3486-41a9-802e-7f1e2277276c_SetDate">
    <vt:lpwstr>2021-07-09T11:09:19Z</vt:lpwstr>
  </property>
  <property fmtid="{D5CDD505-2E9C-101B-9397-08002B2CF9AE}" pid="4" name="MSIP_Label_d0484126-3486-41a9-802e-7f1e2277276c_Method">
    <vt:lpwstr>Standard</vt:lpwstr>
  </property>
  <property fmtid="{D5CDD505-2E9C-101B-9397-08002B2CF9AE}" pid="5" name="MSIP_Label_d0484126-3486-41a9-802e-7f1e2277276c_Name">
    <vt:lpwstr>d0484126-3486-41a9-802e-7f1e2277276c</vt:lpwstr>
  </property>
  <property fmtid="{D5CDD505-2E9C-101B-9397-08002B2CF9AE}" pid="6" name="MSIP_Label_d0484126-3486-41a9-802e-7f1e2277276c_SiteId">
    <vt:lpwstr>eec01f8e-737f-43e3-9ed5-f8a59913bd82</vt:lpwstr>
  </property>
  <property fmtid="{D5CDD505-2E9C-101B-9397-08002B2CF9AE}" pid="7" name="MSIP_Label_d0484126-3486-41a9-802e-7f1e2277276c_ActionId">
    <vt:lpwstr>91b625fb-7d9e-4aa2-b5fc-90045bb19567</vt:lpwstr>
  </property>
  <property fmtid="{D5CDD505-2E9C-101B-9397-08002B2CF9AE}" pid="8" name="MSIP_Label_d0484126-3486-41a9-802e-7f1e2277276c_ContentBits">
    <vt:lpwstr>0</vt:lpwstr>
  </property>
  <property fmtid="{D5CDD505-2E9C-101B-9397-08002B2CF9AE}" pid="9" name="ContentTypeId">
    <vt:lpwstr>0x010100FC8A7875F23F5747B28DB32A795D5EF3</vt:lpwstr>
  </property>
</Properties>
</file>